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2017-083-2 Obcina Jesenice JN GKC Pristava oprema\"/>
    </mc:Choice>
  </mc:AlternateContent>
  <xr:revisionPtr revIDLastSave="0" documentId="10_ncr:8100000_{F0926DA7-DAD6-4200-9838-1960FA4932C6}" xr6:coauthVersionLast="34" xr6:coauthVersionMax="34" xr10:uidLastSave="{00000000-0000-0000-0000-000000000000}"/>
  <bookViews>
    <workbookView xWindow="0" yWindow="0" windowWidth="23040" windowHeight="8328" tabRatio="500" xr2:uid="{00000000-000D-0000-FFFF-FFFF00000000}"/>
  </bookViews>
  <sheets>
    <sheet name="3. sklop - kolesarski poligon" sheetId="4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1" i="4" l="1"/>
  <c r="E12" i="4"/>
  <c r="E13" i="4"/>
  <c r="E14" i="4"/>
  <c r="E15" i="4"/>
  <c r="E16" i="4"/>
  <c r="E17" i="4"/>
  <c r="E20" i="4" l="1"/>
  <c r="E21" i="4" s="1"/>
  <c r="E22" i="4" s="1"/>
  <c r="E23" i="4" l="1"/>
  <c r="E24" i="4" s="1"/>
</calcChain>
</file>

<file path=xl/sharedStrings.xml><?xml version="1.0" encoding="utf-8"?>
<sst xmlns="http://schemas.openxmlformats.org/spreadsheetml/2006/main" count="29" uniqueCount="26">
  <si>
    <t>kmp</t>
  </si>
  <si>
    <t>kos</t>
  </si>
  <si>
    <t>količina</t>
  </si>
  <si>
    <t>znesek brez DDV</t>
  </si>
  <si>
    <t>enota</t>
  </si>
  <si>
    <t>cena na enoto brez DDV</t>
  </si>
  <si>
    <t>Popust</t>
  </si>
  <si>
    <t>Skupaj brez DDV</t>
  </si>
  <si>
    <t>Skupaj brez DDV s popustom</t>
  </si>
  <si>
    <t>Skupaj z DDV</t>
  </si>
  <si>
    <t>DDV 22%</t>
  </si>
  <si>
    <t>načrt kolesarskega poligona</t>
  </si>
  <si>
    <t>zemeljska dela z delovnim strojem, planiranje;</t>
  </si>
  <si>
    <t>h</t>
  </si>
  <si>
    <t>ročna zemeljska dela</t>
  </si>
  <si>
    <t>m'</t>
  </si>
  <si>
    <t>grbine</t>
  </si>
  <si>
    <t>tranzicijski elementi (sprememba smeri in/ali naklona poligona)</t>
  </si>
  <si>
    <t>zavoji</t>
  </si>
  <si>
    <t>leseni montažni elementi za "pump track", izdelani iz masivnega smrekovega in macesnovega lesa; deli, ki so bolj izpostavljeni vlagi, bodo izdelani iz macesnovega lesa (deli v stiku s tlemi, podložni elementi); cena vključuje prevoz materiala, izdelavo in postavitev;</t>
  </si>
  <si>
    <t>OBRAZEC št. 14 - specifikacija predračuna 3. sklop</t>
  </si>
  <si>
    <t>Gorsko kolesarski center Pristava</t>
  </si>
  <si>
    <t>3. sklop - KOLESARSKI POLIGON</t>
  </si>
  <si>
    <t>NAZIV PONUDNIKA:</t>
  </si>
  <si>
    <t>postavka / opis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</si>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</sst>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</numFmts>
  <fonts count="13" x14ac:knownFonts="1">
    <font>
      <sz val="12"/>
      <color theme="1"/>
      <name val="Calibri"/>
      <family val="2"/>
      <scheme val="minor"/>
    </font>
    <font>
      <sz val="8"/>
      <color theme="1"/>
      <name val="Arial"/>
      <family val="2"/>
      <charset val="238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0" borderId="0"/>
  </cellStyleXfs>
  <cellXfs count="49">
    <xf numFmtId="0" fontId="0" fillId="0" borderId="0" xfId="0"/>
    <xf numFmtId="0" fontId="4" fillId="0" borderId="0" xfId="0" applyFont="1" applyBorder="1" applyAlignment="1" applyProtection="1">
      <alignment vertical="top"/>
    </xf>
    <xf numFmtId="0" fontId="0" fillId="0" borderId="0" xfId="0" applyBorder="1" applyProtection="1"/>
    <xf numFmtId="0" fontId="0" fillId="0" borderId="4" xfId="0" applyBorder="1" applyAlignment="1" applyProtection="1">
      <alignment wrapText="1"/>
    </xf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wrapText="1"/>
    </xf>
    <xf numFmtId="0" fontId="0" fillId="0" borderId="1" xfId="0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4" fillId="0" borderId="0" xfId="0" applyFont="1" applyFill="1" applyBorder="1" applyAlignment="1" applyProtection="1">
      <alignment vertical="top"/>
    </xf>
    <xf numFmtId="0" fontId="0" fillId="0" borderId="0" xfId="0" applyFill="1" applyBorder="1" applyProtection="1"/>
    <xf numFmtId="44" fontId="6" fillId="2" borderId="10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center"/>
    </xf>
    <xf numFmtId="0" fontId="7" fillId="0" borderId="0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right" wrapText="1"/>
    </xf>
    <xf numFmtId="0" fontId="9" fillId="0" borderId="0" xfId="0" applyFont="1" applyBorder="1" applyProtection="1"/>
    <xf numFmtId="0" fontId="11" fillId="0" borderId="0" xfId="0" applyFont="1" applyBorder="1" applyProtection="1"/>
    <xf numFmtId="49" fontId="12" fillId="0" borderId="0" xfId="29" applyNumberFormat="1" applyFont="1" applyFill="1" applyBorder="1" applyAlignment="1">
      <alignment vertical="center" wrapText="1"/>
    </xf>
    <xf numFmtId="0" fontId="1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right" vertical="top"/>
    </xf>
    <xf numFmtId="0" fontId="10" fillId="2" borderId="0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vertical="center" wrapText="1"/>
    </xf>
    <xf numFmtId="0" fontId="6" fillId="0" borderId="10" xfId="0" applyFont="1" applyBorder="1" applyAlignment="1" applyProtection="1">
      <alignment horizontal="center" vertical="center"/>
    </xf>
    <xf numFmtId="44" fontId="6" fillId="0" borderId="1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center" vertical="center"/>
    </xf>
    <xf numFmtId="44" fontId="6" fillId="0" borderId="0" xfId="0" applyNumberFormat="1" applyFont="1" applyBorder="1" applyAlignment="1" applyProtection="1">
      <alignment horizontal="right" vertical="center"/>
    </xf>
    <xf numFmtId="44" fontId="6" fillId="0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/>
    </xf>
    <xf numFmtId="0" fontId="1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10" fontId="0" fillId="2" borderId="7" xfId="0" applyNumberFormat="1" applyFill="1" applyBorder="1" applyAlignment="1" applyProtection="1">
      <alignment horizontal="right"/>
    </xf>
    <xf numFmtId="164" fontId="0" fillId="0" borderId="8" xfId="0" applyNumberFormat="1" applyFill="1" applyBorder="1" applyAlignment="1" applyProtection="1">
      <alignment horizontal="right"/>
      <protection locked="0"/>
    </xf>
    <xf numFmtId="0" fontId="0" fillId="0" borderId="7" xfId="0" applyBorder="1" applyAlignment="1" applyProtection="1">
      <alignment horizontal="right"/>
    </xf>
    <xf numFmtId="44" fontId="0" fillId="0" borderId="8" xfId="0" applyNumberFormat="1" applyBorder="1" applyAlignment="1" applyProtection="1">
      <alignment horizontal="right"/>
    </xf>
    <xf numFmtId="44" fontId="0" fillId="0" borderId="8" xfId="0" applyNumberFormat="1" applyFill="1" applyBorder="1" applyAlignment="1" applyProtection="1">
      <alignment horizontal="right"/>
      <protection locked="0"/>
    </xf>
    <xf numFmtId="0" fontId="0" fillId="0" borderId="2" xfId="0" applyBorder="1" applyAlignment="1" applyProtection="1">
      <alignment horizontal="right"/>
    </xf>
    <xf numFmtId="44" fontId="0" fillId="0" borderId="3" xfId="0" applyNumberFormat="1" applyBorder="1" applyAlignment="1" applyProtection="1">
      <alignment horizontal="right"/>
    </xf>
    <xf numFmtId="0" fontId="1" fillId="0" borderId="5" xfId="0" applyFont="1" applyBorder="1" applyAlignment="1" applyProtection="1">
      <alignment horizontal="center" vertical="center"/>
    </xf>
    <xf numFmtId="4" fontId="0" fillId="0" borderId="5" xfId="0" applyNumberFormat="1" applyBorder="1" applyAlignment="1" applyProtection="1">
      <alignment horizontal="right"/>
    </xf>
    <xf numFmtId="44" fontId="0" fillId="0" borderId="9" xfId="0" applyNumberFormat="1" applyBorder="1" applyAlignment="1" applyProtection="1">
      <alignment horizontal="right"/>
    </xf>
  </cellXfs>
  <cellStyles count="30">
    <cellStyle name="Excel Built-in Normal" xfId="29" xr:uid="{F25AF994-D7C0-468B-9B3B-194C7B5283F0}"/>
    <cellStyle name="Hiperpovezava" xfId="1" builtinId="8" hidden="1"/>
    <cellStyle name="Hiperpovezava" xfId="3" builtinId="8" hidden="1"/>
    <cellStyle name="Hiperpovezava" xfId="5" builtinId="8" hidden="1"/>
    <cellStyle name="Hiperpovezava" xfId="7" builtinId="8" hidden="1"/>
    <cellStyle name="Hiperpovezava" xfId="9" builtinId="8" hidden="1"/>
    <cellStyle name="Hiperpovezava" xfId="11" builtinId="8" hidden="1"/>
    <cellStyle name="Hiperpovezava" xfId="13" builtinId="8" hidden="1"/>
    <cellStyle name="Hiperpovezava" xfId="15" builtinId="8" hidden="1"/>
    <cellStyle name="Hiperpovezava" xfId="17" builtinId="8" hidden="1"/>
    <cellStyle name="Hiperpovezava" xfId="19" builtinId="8" hidden="1"/>
    <cellStyle name="Hiperpovezava" xfId="21" builtinId="8" hidden="1"/>
    <cellStyle name="Hiperpovezava" xfId="23" builtinId="8" hidden="1"/>
    <cellStyle name="Hiperpovezava" xfId="25" builtinId="8" hidden="1"/>
    <cellStyle name="Hiperpovezava" xfId="27" builtinId="8" hidden="1"/>
    <cellStyle name="Navadno" xfId="0" builtinId="0"/>
    <cellStyle name="Obiskana hiperpovezava" xfId="2" builtinId="9" hidden="1"/>
    <cellStyle name="Obiskana hiperpovezava" xfId="4" builtinId="9" hidden="1"/>
    <cellStyle name="Obiskana hiperpovezava" xfId="6" builtinId="9" hidden="1"/>
    <cellStyle name="Obiskana hiperpovezava" xfId="8" builtinId="9" hidden="1"/>
    <cellStyle name="Obiskana hiperpovezava" xfId="10" builtinId="9" hidden="1"/>
    <cellStyle name="Obiskana hiperpovezava" xfId="12" builtinId="9" hidden="1"/>
    <cellStyle name="Obiskana hiperpovezava" xfId="14" builtinId="9" hidden="1"/>
    <cellStyle name="Obiskana hiperpovezava" xfId="16" builtinId="9" hidden="1"/>
    <cellStyle name="Obiskana hiperpovezava" xfId="18" builtinId="9" hidden="1"/>
    <cellStyle name="Obiskana hiperpovezava" xfId="20" builtinId="9" hidden="1"/>
    <cellStyle name="Obiskana hiperpovezava" xfId="22" builtinId="9" hidden="1"/>
    <cellStyle name="Obiskana hiperpovezava" xfId="24" builtinId="9" hidden="1"/>
    <cellStyle name="Obiskana hiperpovezava" xfId="26" builtinId="9" hidden="1"/>
    <cellStyle name="Obiskana hiperpovezava" xfId="28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tabSelected="1" view="pageBreakPreview" zoomScale="110" zoomScaleNormal="125" zoomScaleSheetLayoutView="110" zoomScalePageLayoutView="125" workbookViewId="0">
      <selection sqref="A1:E1"/>
    </sheetView>
  </sheetViews>
  <sheetFormatPr defaultColWidth="11" defaultRowHeight="15.6" x14ac:dyDescent="0.3"/>
  <cols>
    <col min="1" max="1" width="50.296875" style="7" customWidth="1"/>
    <col min="2" max="2" width="5" style="11" customWidth="1"/>
    <col min="3" max="3" width="5.8984375" style="11" customWidth="1"/>
    <col min="4" max="5" width="11.8984375" style="2" customWidth="1"/>
    <col min="6" max="16384" width="11" style="2"/>
  </cols>
  <sheetData>
    <row r="1" spans="1:5" x14ac:dyDescent="0.3">
      <c r="A1" s="12" t="s">
        <v>20</v>
      </c>
      <c r="B1" s="12"/>
      <c r="C1" s="12"/>
      <c r="D1" s="12"/>
      <c r="E1" s="12"/>
    </row>
    <row r="2" spans="1:5" x14ac:dyDescent="0.3">
      <c r="A2" s="13"/>
      <c r="B2" s="29"/>
      <c r="C2" s="29"/>
      <c r="D2" s="13"/>
      <c r="E2" s="13"/>
    </row>
    <row r="3" spans="1:5" s="15" customFormat="1" ht="14.4" x14ac:dyDescent="0.3">
      <c r="A3" s="16" t="s">
        <v>21</v>
      </c>
      <c r="B3" s="30"/>
      <c r="C3" s="31"/>
    </row>
    <row r="4" spans="1:5" s="15" customFormat="1" ht="14.4" x14ac:dyDescent="0.3">
      <c r="A4" s="16" t="s">
        <v>22</v>
      </c>
      <c r="B4" s="30"/>
      <c r="C4" s="31"/>
    </row>
    <row r="5" spans="1:5" x14ac:dyDescent="0.3">
      <c r="A5" s="1"/>
      <c r="B5" s="17"/>
    </row>
    <row r="6" spans="1:5" x14ac:dyDescent="0.3">
      <c r="A6" s="1"/>
      <c r="B6" s="17"/>
    </row>
    <row r="7" spans="1:5" s="14" customFormat="1" ht="14.4" x14ac:dyDescent="0.3">
      <c r="A7" s="18" t="s">
        <v>23</v>
      </c>
      <c r="B7" s="19"/>
      <c r="C7" s="19"/>
      <c r="D7" s="19"/>
      <c r="E7" s="19"/>
    </row>
    <row r="8" spans="1:5" s="9" customFormat="1" x14ac:dyDescent="0.3">
      <c r="A8" s="8"/>
      <c r="B8" s="32"/>
      <c r="C8" s="33"/>
    </row>
    <row r="9" spans="1:5" x14ac:dyDescent="0.3">
      <c r="A9" s="1"/>
      <c r="B9" s="17"/>
    </row>
    <row r="10" spans="1:5" s="11" customFormat="1" ht="28.5" customHeight="1" x14ac:dyDescent="0.3">
      <c r="A10" s="20" t="s">
        <v>24</v>
      </c>
      <c r="B10" s="21" t="s">
        <v>4</v>
      </c>
      <c r="C10" s="20" t="s">
        <v>2</v>
      </c>
      <c r="D10" s="21" t="s">
        <v>5</v>
      </c>
      <c r="E10" s="21" t="s">
        <v>3</v>
      </c>
    </row>
    <row r="11" spans="1:5" ht="19.5" customHeight="1" x14ac:dyDescent="0.3">
      <c r="A11" s="22" t="s">
        <v>11</v>
      </c>
      <c r="B11" s="23" t="s">
        <v>0</v>
      </c>
      <c r="C11" s="23">
        <v>1</v>
      </c>
      <c r="D11" s="10"/>
      <c r="E11" s="24">
        <f t="shared" ref="E11:E13" si="0">C11*D11</f>
        <v>0</v>
      </c>
    </row>
    <row r="12" spans="1:5" ht="22.5" customHeight="1" x14ac:dyDescent="0.3">
      <c r="A12" s="22" t="s">
        <v>12</v>
      </c>
      <c r="B12" s="23" t="s">
        <v>13</v>
      </c>
      <c r="C12" s="23">
        <v>10</v>
      </c>
      <c r="D12" s="10"/>
      <c r="E12" s="24">
        <f t="shared" si="0"/>
        <v>0</v>
      </c>
    </row>
    <row r="13" spans="1:5" ht="27" customHeight="1" x14ac:dyDescent="0.3">
      <c r="A13" s="22" t="s">
        <v>14</v>
      </c>
      <c r="B13" s="23" t="s">
        <v>13</v>
      </c>
      <c r="C13" s="23">
        <v>50</v>
      </c>
      <c r="D13" s="10"/>
      <c r="E13" s="24">
        <f t="shared" si="0"/>
        <v>0</v>
      </c>
    </row>
    <row r="14" spans="1:5" ht="66" x14ac:dyDescent="0.3">
      <c r="A14" s="22" t="s">
        <v>19</v>
      </c>
      <c r="B14" s="23" t="s">
        <v>15</v>
      </c>
      <c r="C14" s="23">
        <v>65</v>
      </c>
      <c r="D14" s="10"/>
      <c r="E14" s="24">
        <f>C14*D14</f>
        <v>0</v>
      </c>
    </row>
    <row r="15" spans="1:5" ht="25.5" customHeight="1" x14ac:dyDescent="0.3">
      <c r="A15" s="22" t="s">
        <v>16</v>
      </c>
      <c r="B15" s="23" t="s">
        <v>1</v>
      </c>
      <c r="C15" s="23">
        <v>26</v>
      </c>
      <c r="D15" s="10"/>
      <c r="E15" s="24">
        <f>+C15*D15</f>
        <v>0</v>
      </c>
    </row>
    <row r="16" spans="1:5" ht="27.6" customHeight="1" x14ac:dyDescent="0.3">
      <c r="A16" s="22" t="s">
        <v>17</v>
      </c>
      <c r="B16" s="23" t="s">
        <v>1</v>
      </c>
      <c r="C16" s="23">
        <v>14</v>
      </c>
      <c r="D16" s="10"/>
      <c r="E16" s="24">
        <f>+C16*D16</f>
        <v>0</v>
      </c>
    </row>
    <row r="17" spans="1:5" ht="21.75" customHeight="1" x14ac:dyDescent="0.3">
      <c r="A17" s="22" t="s">
        <v>18</v>
      </c>
      <c r="B17" s="23" t="s">
        <v>1</v>
      </c>
      <c r="C17" s="23">
        <v>14</v>
      </c>
      <c r="D17" s="10"/>
      <c r="E17" s="24">
        <f>+C17*D17</f>
        <v>0</v>
      </c>
    </row>
    <row r="18" spans="1:5" ht="21.75" customHeight="1" x14ac:dyDescent="0.3">
      <c r="A18" s="25"/>
      <c r="B18" s="26"/>
      <c r="C18" s="26"/>
      <c r="D18" s="28"/>
      <c r="E18" s="27"/>
    </row>
    <row r="19" spans="1:5" ht="21.75" customHeight="1" thickBot="1" x14ac:dyDescent="0.35">
      <c r="A19" s="25"/>
      <c r="B19" s="26"/>
      <c r="C19" s="26"/>
      <c r="D19" s="28"/>
      <c r="E19" s="27"/>
    </row>
    <row r="20" spans="1:5" x14ac:dyDescent="0.3">
      <c r="A20" s="3" t="s">
        <v>7</v>
      </c>
      <c r="B20" s="46"/>
      <c r="C20" s="4"/>
      <c r="D20" s="47"/>
      <c r="E20" s="48">
        <f>SUM(E11:E17)</f>
        <v>0</v>
      </c>
    </row>
    <row r="21" spans="1:5" x14ac:dyDescent="0.3">
      <c r="A21" s="5" t="s">
        <v>6</v>
      </c>
      <c r="B21" s="34"/>
      <c r="C21" s="35" t="s">
        <v>25</v>
      </c>
      <c r="D21" s="39"/>
      <c r="E21" s="40">
        <f>E20*D21</f>
        <v>0</v>
      </c>
    </row>
    <row r="22" spans="1:5" x14ac:dyDescent="0.3">
      <c r="A22" s="5" t="s">
        <v>8</v>
      </c>
      <c r="B22" s="34"/>
      <c r="C22" s="35"/>
      <c r="D22" s="41"/>
      <c r="E22" s="42">
        <f>+E20-E21</f>
        <v>0</v>
      </c>
    </row>
    <row r="23" spans="1:5" x14ac:dyDescent="0.3">
      <c r="A23" s="5" t="s">
        <v>10</v>
      </c>
      <c r="B23" s="34"/>
      <c r="C23" s="35"/>
      <c r="D23" s="41"/>
      <c r="E23" s="43">
        <f>+E22*0.22</f>
        <v>0</v>
      </c>
    </row>
    <row r="24" spans="1:5" ht="16.2" thickBot="1" x14ac:dyDescent="0.35">
      <c r="A24" s="6" t="s">
        <v>9</v>
      </c>
      <c r="B24" s="36"/>
      <c r="C24" s="37"/>
      <c r="D24" s="44"/>
      <c r="E24" s="45">
        <f>+E22+E23</f>
        <v>0</v>
      </c>
    </row>
    <row r="25" spans="1:5" x14ac:dyDescent="0.3">
      <c r="B25" s="38"/>
    </row>
  </sheetData>
  <mergeCells count="2">
    <mergeCell ref="A1:E1"/>
    <mergeCell ref="B7:E7"/>
  </mergeCells>
  <pageMargins left="0.59055118110236227" right="0.27559055118110237" top="1.5354330708661419" bottom="0.98425196850393704" header="0.27559055118110237" footer="0.51181102362204722"/>
  <pageSetup paperSize="9" orientation="portrait" r:id="rId1"/>
  <headerFooter>
    <oddHeader>&amp;C&amp;G</oddHeader>
    <oddFooter>&amp;L430-27/2018-2&amp;R&amp;P od &amp;N</oddFooter>
  </headerFooter>
  <legacyDrawingHF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3. sklop - kolesarski poligon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Mikolič</dc:creator>
  <cp:lastModifiedBy>Tomaž Mikolič</cp:lastModifiedBy>
  <cp:lastPrinted>2018-07-03T16:08:31Z</cp:lastPrinted>
  <dcterms:created xsi:type="dcterms:W3CDTF">2017-10-23T03:20:33Z</dcterms:created>
  <dcterms:modified xsi:type="dcterms:W3CDTF">2018-07-03T16:11:27Z</dcterms:modified>
</cp:coreProperties>
</file>